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420" windowHeight="8830"/>
  </bookViews>
  <sheets>
    <sheet name="отч Гаг 2 2016" sheetId="2" r:id="rId1"/>
  </sheets>
  <calcPr calcId="114210"/>
</workbook>
</file>

<file path=xl/calcChain.xml><?xml version="1.0" encoding="utf-8"?>
<calcChain xmlns="http://schemas.openxmlformats.org/spreadsheetml/2006/main">
  <c r="B29" i="2"/>
  <c r="B9"/>
  <c r="B10"/>
  <c r="B8"/>
</calcChain>
</file>

<file path=xl/sharedStrings.xml><?xml version="1.0" encoding="utf-8"?>
<sst xmlns="http://schemas.openxmlformats.org/spreadsheetml/2006/main" count="48" uniqueCount="41">
  <si>
    <t>Отчет по затратам на содержание и текущий ремонт</t>
  </si>
  <si>
    <t>за 2016 год</t>
  </si>
  <si>
    <t>Содержание и текущий ремонт (руб.)</t>
  </si>
  <si>
    <t>Капитальный ремонт</t>
  </si>
  <si>
    <t>1. Долг на начало года</t>
  </si>
  <si>
    <t xml:space="preserve"> - </t>
  </si>
  <si>
    <t>2. Начислено</t>
  </si>
  <si>
    <t>3. Оплачено</t>
  </si>
  <si>
    <t>4. Задолженность на конец отчетного года</t>
  </si>
  <si>
    <t>5. Выполнено работ (оказано услуг)</t>
  </si>
  <si>
    <t xml:space="preserve">6. Остаток на конец отчетного года  </t>
  </si>
  <si>
    <t xml:space="preserve">  ("-" - перевыполнено работ;       </t>
  </si>
  <si>
    <t xml:space="preserve">  "+" - недовыполнено работ)</t>
  </si>
  <si>
    <t>Примечание: п. 4 = п. 1 + (п.2 - п.3); п. 6 = п. 2 - п. 5.</t>
  </si>
  <si>
    <t>Виды услуг (работ)</t>
  </si>
  <si>
    <t>Затраты за отчетный период (руб.)</t>
  </si>
  <si>
    <t>Перечень и объем выполненных работ</t>
  </si>
  <si>
    <t>1. Содержание и текущий ремонт жилищного фонда:</t>
  </si>
  <si>
    <t xml:space="preserve">2. Уборка земельного участка, входящего  в состав общего имущества многоквартирного дома                                                  </t>
  </si>
  <si>
    <t>3. Содержание и уборка лестничных маршей и площадок</t>
  </si>
  <si>
    <t>4. Проведение технических осмотров и устранение неисправностей в системах электротехнических устройств</t>
  </si>
  <si>
    <t>5. Проведение технических осмотров и устранение незначительных неисправностей в системах вентиляции и дымоудаления</t>
  </si>
  <si>
    <t>6. Аварийно-ремонтное обслуживание</t>
  </si>
  <si>
    <t>Всего по дому:</t>
  </si>
  <si>
    <t>общего имущества жилого дома № 2 по ул. Гагарина</t>
  </si>
  <si>
    <t>Ревизия задвижек в в/у; ревизия, ремонт и замена арматуры.</t>
  </si>
  <si>
    <t>Прочистка системы канализации</t>
  </si>
  <si>
    <t xml:space="preserve">Весенние и осенние осмотры всех инженерных систем, составление актов, подготовка планов текущего ремонта.     </t>
  </si>
  <si>
    <t>Уборка лестничных маршей и площадок</t>
  </si>
  <si>
    <t xml:space="preserve"> Весенние и осенние осмотры системы электроснабжения, составление актов, подготовка планов текущего ремонта.  Ревизия электрощитовых.  Ремонт силовой электропроводки. Восстановление подъездного освещения.   Ремонт электропроводки в подъезде. Замена автоматов. Замена, установка  светильников с датчиками.   Смена лампочек, патронов, выключателей.                               </t>
  </si>
  <si>
    <t>Проверка канализационных вытяжек, вентканалов, дымоходов, устранение незначительных неисправностей, удаление наледи.</t>
  </si>
  <si>
    <t>круглосуточно</t>
  </si>
  <si>
    <t>1 раз в квартал</t>
  </si>
  <si>
    <t>8. Дератизация</t>
  </si>
  <si>
    <t>9. Управление многоквартирным домом</t>
  </si>
  <si>
    <t>4 раза в год и по мере необходимости</t>
  </si>
  <si>
    <t>Ведение лицевых счетов,услуги паспортиста, хранение документации,осмотры помещений и составление актов, работа с гражданами</t>
  </si>
  <si>
    <t>Уборка дворовой территории в летний и зимний период, посыпка придомовой территории песком.  скашивание травы с помощью триммера в летний период.</t>
  </si>
  <si>
    <t xml:space="preserve"> Смена, ревизия и ремонт запорной арматуры. Промывка и опрессовка системы отопления. Ревизия задвижек. Промывка грязевиков  в тепловом узле. Восстановление подъездного отопления.</t>
  </si>
  <si>
    <r>
      <t xml:space="preserve">Заделка межпанельных швов (60 м) с  автовышки.  Ремонт входных дверей, навес пружин, замена доводчиков. Ремонт дверей выхода на кровлю. Изготовление и установка дверей в подвал (под. № 1 и 3). Заделка оконного проема деревянным щитом и утепление изоспанм (под 4). Остекление оконных проемов (5шт.) Изготовление и установка дверных коробок и блоков (под. 4;  узлы учета подвал №1,3). Ремонт металической двери и установка доводчика под. 4. Ремонт дверных полотн и установка пружин и шпингалетов под. 3. Ремонт чердачных люков.
Изготовление и установка  щитков (ввод электрокабеля).Замена слуховых окон 2 шт.на чердаке.  Обследование, заделка  слуховых окон в подвальных помещениях; осмотр чердачных люков. Очистка крыши от снега, сосулек.
 Осенние и весенние осмотры, составление актов, подготовка планов ремонта.                                                                                                                                                                                                                 </t>
    </r>
    <r>
      <rPr>
        <sz val="9"/>
        <color indexed="10"/>
        <rFont val="Arial"/>
        <family val="2"/>
        <charset val="204"/>
      </rPr>
      <t/>
    </r>
  </si>
  <si>
    <t xml:space="preserve">7.Проверка неисправности, работоспособности, регулировка и технического обслуживания контрольно-измерительных приборов и устройств коллективных (общедомовых) приборов учета 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</si>
</sst>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12"/>
      <name val="Arial"/>
      <family val="2"/>
      <charset val="204"/>
    </font>
    <font>
      <sz val="8"/>
      <name val="Calibri"/>
      <family val="2"/>
      <charset val="204"/>
    </font>
    <font>
      <sz val="9"/>
      <color indexed="10"/>
      <name val="Arial"/>
      <family val="2"/>
      <charset val="204"/>
    </font>
    <font>
      <sz val="9"/>
      <color indexed="8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1" fontId="2" fillId="0" borderId="1" xfId="0" applyNumberFormat="1" applyFont="1" applyFill="1" applyBorder="1"/>
    <xf numFmtId="1" fontId="2" fillId="0" borderId="0" xfId="0" applyNumberFormat="1" applyFont="1" applyFill="1"/>
    <xf numFmtId="1" fontId="1" fillId="0" borderId="1" xfId="0" applyNumberFormat="1" applyFont="1" applyFill="1" applyBorder="1"/>
    <xf numFmtId="0" fontId="3" fillId="0" borderId="2" xfId="0" applyNumberFormat="1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distributed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wrapText="1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1" fillId="0" borderId="1" xfId="0" applyFont="1" applyBorder="1"/>
    <xf numFmtId="1" fontId="4" fillId="0" borderId="1" xfId="0" applyNumberFormat="1" applyFont="1" applyBorder="1" applyAlignment="1">
      <alignment horizontal="center"/>
    </xf>
    <xf numFmtId="0" fontId="1" fillId="0" borderId="0" xfId="0" applyFont="1" applyBorder="1"/>
    <xf numFmtId="1" fontId="1" fillId="0" borderId="0" xfId="0" applyNumberFormat="1" applyFont="1" applyBorder="1" applyAlignment="1">
      <alignment horizontal="center"/>
    </xf>
    <xf numFmtId="0" fontId="7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1" fontId="2" fillId="0" borderId="4" xfId="0" applyNumberFormat="1" applyFont="1" applyFill="1" applyBorder="1"/>
    <xf numFmtId="0" fontId="8" fillId="0" borderId="0" xfId="0" applyFont="1"/>
    <xf numFmtId="0" fontId="8" fillId="0" borderId="1" xfId="0" applyFont="1" applyBorder="1" applyAlignment="1">
      <alignment horizontal="center"/>
    </xf>
    <xf numFmtId="1" fontId="4" fillId="0" borderId="1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3" fillId="0" borderId="4" xfId="0" applyFont="1" applyFill="1" applyBorder="1" applyAlignment="1">
      <alignment vertical="center" wrapText="1"/>
    </xf>
    <xf numFmtId="0" fontId="9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9" fillId="0" borderId="4" xfId="0" applyFont="1" applyBorder="1"/>
    <xf numFmtId="0" fontId="9" fillId="0" borderId="4" xfId="0" applyFont="1" applyBorder="1" applyAlignment="1">
      <alignment horizontal="left" vertical="center" wrapText="1"/>
    </xf>
    <xf numFmtId="0" fontId="9" fillId="0" borderId="2" xfId="0" applyFont="1" applyBorder="1"/>
    <xf numFmtId="0" fontId="9" fillId="0" borderId="3" xfId="0" applyFont="1" applyBorder="1"/>
    <xf numFmtId="0" fontId="9" fillId="0" borderId="2" xfId="0" applyFont="1" applyFill="1" applyBorder="1"/>
    <xf numFmtId="0" fontId="9" fillId="0" borderId="0" xfId="0" applyFont="1"/>
    <xf numFmtId="0" fontId="7" fillId="0" borderId="1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1" fontId="1" fillId="0" borderId="4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1" fontId="2" fillId="0" borderId="4" xfId="0" applyNumberFormat="1" applyFont="1" applyFill="1" applyBorder="1" applyAlignment="1">
      <alignment horizontal="center" vertical="center"/>
    </xf>
    <xf numFmtId="1" fontId="2" fillId="0" borderId="2" xfId="0" applyNumberFormat="1" applyFont="1" applyFill="1" applyBorder="1" applyAlignment="1">
      <alignment horizontal="center" vertical="center"/>
    </xf>
    <xf numFmtId="1" fontId="2" fillId="0" borderId="3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0"/>
  <sheetViews>
    <sheetView tabSelected="1" topLeftCell="A4" workbookViewId="0">
      <selection activeCell="F12" sqref="F12"/>
    </sheetView>
  </sheetViews>
  <sheetFormatPr defaultRowHeight="14"/>
  <cols>
    <col min="1" max="1" width="36.54296875" style="25" customWidth="1"/>
    <col min="2" max="2" width="12.54296875" style="25" customWidth="1"/>
    <col min="3" max="3" width="48.453125" style="25" customWidth="1"/>
    <col min="4" max="16384" width="8.7265625" style="25"/>
  </cols>
  <sheetData>
    <row r="1" spans="1:3">
      <c r="A1" s="46" t="s">
        <v>0</v>
      </c>
      <c r="B1" s="46"/>
      <c r="C1" s="46"/>
    </row>
    <row r="2" spans="1:3">
      <c r="A2" s="46" t="s">
        <v>24</v>
      </c>
      <c r="B2" s="46"/>
      <c r="C2" s="46"/>
    </row>
    <row r="3" spans="1:3">
      <c r="A3" s="46" t="s">
        <v>1</v>
      </c>
      <c r="B3" s="46"/>
      <c r="C3" s="46"/>
    </row>
    <row r="4" spans="1:3" ht="37.5">
      <c r="A4" s="30"/>
      <c r="B4" s="31" t="s">
        <v>2</v>
      </c>
      <c r="C4" s="31" t="s">
        <v>3</v>
      </c>
    </row>
    <row r="5" spans="1:3">
      <c r="A5" s="30" t="s">
        <v>4</v>
      </c>
      <c r="B5" s="1">
        <v>293532</v>
      </c>
      <c r="C5" s="32" t="s">
        <v>5</v>
      </c>
    </row>
    <row r="6" spans="1:3">
      <c r="A6" s="30" t="s">
        <v>6</v>
      </c>
      <c r="B6" s="2">
        <v>1489980</v>
      </c>
      <c r="C6" s="32" t="s">
        <v>5</v>
      </c>
    </row>
    <row r="7" spans="1:3">
      <c r="A7" s="30" t="s">
        <v>7</v>
      </c>
      <c r="B7" s="1">
        <v>1478047</v>
      </c>
      <c r="C7" s="32" t="s">
        <v>5</v>
      </c>
    </row>
    <row r="8" spans="1:3">
      <c r="A8" s="30" t="s">
        <v>8</v>
      </c>
      <c r="B8" s="3">
        <f>B5+B6-B7</f>
        <v>305465</v>
      </c>
      <c r="C8" s="32" t="s">
        <v>5</v>
      </c>
    </row>
    <row r="9" spans="1:3">
      <c r="A9" s="33" t="s">
        <v>9</v>
      </c>
      <c r="B9" s="24">
        <f>B29</f>
        <v>1491444</v>
      </c>
      <c r="C9" s="32" t="s">
        <v>5</v>
      </c>
    </row>
    <row r="10" spans="1:3">
      <c r="A10" s="34" t="s">
        <v>10</v>
      </c>
      <c r="B10" s="47">
        <f>-115746+B6-B9</f>
        <v>-117210</v>
      </c>
      <c r="C10" s="32" t="s">
        <v>5</v>
      </c>
    </row>
    <row r="11" spans="1:3">
      <c r="A11" s="35" t="s">
        <v>11</v>
      </c>
      <c r="B11" s="48"/>
      <c r="C11" s="32" t="s">
        <v>5</v>
      </c>
    </row>
    <row r="12" spans="1:3">
      <c r="A12" s="36" t="s">
        <v>12</v>
      </c>
      <c r="B12" s="49"/>
      <c r="C12" s="32" t="s">
        <v>5</v>
      </c>
    </row>
    <row r="13" spans="1:3">
      <c r="A13" s="37" t="s">
        <v>13</v>
      </c>
      <c r="B13" s="38"/>
      <c r="C13" s="38"/>
    </row>
    <row r="15" spans="1:3" ht="39.75" customHeight="1">
      <c r="A15" s="31" t="s">
        <v>14</v>
      </c>
      <c r="B15" s="31" t="s">
        <v>15</v>
      </c>
      <c r="C15" s="31" t="s">
        <v>16</v>
      </c>
    </row>
    <row r="16" spans="1:3" ht="193" customHeight="1">
      <c r="A16" s="40" t="s">
        <v>17</v>
      </c>
      <c r="B16" s="43">
        <v>446304</v>
      </c>
      <c r="C16" s="29" t="s">
        <v>39</v>
      </c>
    </row>
    <row r="17" spans="1:3" ht="52.25" customHeight="1">
      <c r="A17" s="41"/>
      <c r="B17" s="44"/>
      <c r="C17" s="4" t="s">
        <v>38</v>
      </c>
    </row>
    <row r="18" spans="1:3" ht="17.399999999999999" customHeight="1">
      <c r="A18" s="41"/>
      <c r="B18" s="44"/>
      <c r="C18" s="5" t="s">
        <v>25</v>
      </c>
    </row>
    <row r="19" spans="1:3" ht="17.25" customHeight="1">
      <c r="A19" s="41"/>
      <c r="B19" s="44"/>
      <c r="C19" s="5" t="s">
        <v>26</v>
      </c>
    </row>
    <row r="20" spans="1:3" ht="29.25" customHeight="1">
      <c r="A20" s="42"/>
      <c r="B20" s="45"/>
      <c r="C20" s="6" t="s">
        <v>27</v>
      </c>
    </row>
    <row r="21" spans="1:3" ht="46" customHeight="1">
      <c r="A21" s="23" t="s">
        <v>18</v>
      </c>
      <c r="B21" s="19">
        <v>256956</v>
      </c>
      <c r="C21" s="22" t="s">
        <v>37</v>
      </c>
    </row>
    <row r="22" spans="1:3" ht="24" customHeight="1">
      <c r="A22" s="7" t="s">
        <v>19</v>
      </c>
      <c r="B22" s="20">
        <v>303877</v>
      </c>
      <c r="C22" s="8" t="s">
        <v>28</v>
      </c>
    </row>
    <row r="23" spans="1:3" ht="79.25" customHeight="1">
      <c r="A23" s="9" t="s">
        <v>20</v>
      </c>
      <c r="B23" s="27">
        <v>49535</v>
      </c>
      <c r="C23" s="8" t="s">
        <v>29</v>
      </c>
    </row>
    <row r="24" spans="1:3" ht="38.25" customHeight="1">
      <c r="A24" s="7" t="s">
        <v>21</v>
      </c>
      <c r="B24" s="27">
        <v>11371</v>
      </c>
      <c r="C24" s="10" t="s">
        <v>30</v>
      </c>
    </row>
    <row r="25" spans="1:3" ht="13.5" customHeight="1">
      <c r="A25" s="11" t="s">
        <v>22</v>
      </c>
      <c r="B25" s="27">
        <v>358641</v>
      </c>
      <c r="C25" s="12" t="s">
        <v>31</v>
      </c>
    </row>
    <row r="26" spans="1:3" ht="58.5" customHeight="1">
      <c r="A26" s="17" t="s">
        <v>40</v>
      </c>
      <c r="B26" s="27">
        <v>6828</v>
      </c>
      <c r="C26" s="18" t="s">
        <v>35</v>
      </c>
    </row>
    <row r="27" spans="1:3" ht="15.5">
      <c r="A27" s="11" t="s">
        <v>33</v>
      </c>
      <c r="B27" s="27">
        <v>7450</v>
      </c>
      <c r="C27" s="12" t="s">
        <v>32</v>
      </c>
    </row>
    <row r="28" spans="1:3" ht="35">
      <c r="A28" s="39" t="s">
        <v>34</v>
      </c>
      <c r="B28" s="27">
        <v>50482</v>
      </c>
      <c r="C28" s="21" t="s">
        <v>36</v>
      </c>
    </row>
    <row r="29" spans="1:3" ht="15.5">
      <c r="A29" s="13" t="s">
        <v>23</v>
      </c>
      <c r="B29" s="14">
        <f>B16+B21+B22+B23+B24+B25+B26+B27+B28</f>
        <v>1491444</v>
      </c>
      <c r="C29" s="26"/>
    </row>
    <row r="30" spans="1:3">
      <c r="A30" s="15"/>
      <c r="B30" s="16"/>
      <c r="C30" s="28"/>
    </row>
  </sheetData>
  <mergeCells count="6">
    <mergeCell ref="A16:A20"/>
    <mergeCell ref="B16:B20"/>
    <mergeCell ref="A1:C1"/>
    <mergeCell ref="A2:C2"/>
    <mergeCell ref="A3:C3"/>
    <mergeCell ref="B10:B12"/>
  </mergeCells>
  <phoneticPr fontId="5" type="noConversion"/>
  <pageMargins left="0.3" right="0.18" top="0.31" bottom="0.39" header="0.3" footer="0.3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 Гаг 2 2016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Сенотрусова Л.В.</dc:creator>
  <cp:lastModifiedBy>Лена</cp:lastModifiedBy>
  <cp:lastPrinted>2017-03-30T01:00:59Z</cp:lastPrinted>
  <dcterms:created xsi:type="dcterms:W3CDTF">2017-01-31T00:12:55Z</dcterms:created>
  <dcterms:modified xsi:type="dcterms:W3CDTF">2017-03-30T01:01:44Z</dcterms:modified>
</cp:coreProperties>
</file>